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224B3F88-1AE1-4C74-A708-6503C0CCFF69}" xr6:coauthVersionLast="47" xr6:coauthVersionMax="47" xr10:uidLastSave="{00000000-0000-0000-0000-000000000000}"/>
  <bookViews>
    <workbookView xWindow="0" yWindow="0" windowWidth="14400" windowHeight="15600" xr2:uid="{664BA6B8-043A-4EF3-A83B-BDEF02BD0490}"/>
  </bookViews>
  <sheets>
    <sheet name="Edit" sheetId="2" r:id="rId1"/>
    <sheet name="Origina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C14" i="2"/>
  <c r="A23" i="2"/>
  <c r="A24" i="2" s="1"/>
  <c r="A25" i="2" s="1"/>
  <c r="A26" i="2" s="1"/>
  <c r="A27" i="2" s="1"/>
  <c r="E15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G15" i="2" l="1"/>
  <c r="G17" i="2" s="1"/>
  <c r="G16" i="2" l="1"/>
</calcChain>
</file>

<file path=xl/sharedStrings.xml><?xml version="1.0" encoding="utf-8"?>
<sst xmlns="http://schemas.openxmlformats.org/spreadsheetml/2006/main" count="96" uniqueCount="63">
  <si>
    <t>pop {r4, pc}</t>
  </si>
  <si>
    <t>1080BDE8</t>
  </si>
  <si>
    <t>pop {r4, lr}</t>
  </si>
  <si>
    <t>1040BDE8</t>
  </si>
  <si>
    <t>000050E3</t>
  </si>
  <si>
    <t>bl #0x87b58</t>
  </si>
  <si>
    <t>cmp r0, r4</t>
  </si>
  <si>
    <t>040050E1</t>
  </si>
  <si>
    <t>mov r0, #4</t>
  </si>
  <si>
    <t>0400A0E3</t>
  </si>
  <si>
    <t>mov r4, r2</t>
  </si>
  <si>
    <t>0240A0E1</t>
  </si>
  <si>
    <t>push {r4, lr}</t>
  </si>
  <si>
    <t>10402DE9</t>
  </si>
  <si>
    <t>Main</t>
  </si>
  <si>
    <t>notes</t>
  </si>
  <si>
    <t>instruction</t>
  </si>
  <si>
    <t>Hex</t>
  </si>
  <si>
    <t>Address</t>
  </si>
  <si>
    <t>cmp r0, 0x0</t>
  </si>
  <si>
    <t>cmp r0, 0x7</t>
  </si>
  <si>
    <t>000D5624</t>
  </si>
  <si>
    <t>bne #0xd5664</t>
  </si>
  <si>
    <t>mov r0, #0x3d</t>
  </si>
  <si>
    <t>and r0, r0, #0xff</t>
  </si>
  <si>
    <t>bl #0x8da14</t>
  </si>
  <si>
    <t>cmp r0, #2</t>
  </si>
  <si>
    <t>mov r1, #0xc00</t>
  </si>
  <si>
    <t>mov r0, #0x39</t>
  </si>
  <si>
    <t>b #0x83108</t>
  </si>
  <si>
    <t>48C9FEEB</t>
  </si>
  <si>
    <t>0900001A</t>
  </si>
  <si>
    <t>3D00A0E3</t>
  </si>
  <si>
    <t>44C9FEEB</t>
  </si>
  <si>
    <t>FF0000E2</t>
  </si>
  <si>
    <t>F1E0FEEB</t>
  </si>
  <si>
    <t>020050E3</t>
  </si>
  <si>
    <t>0300001A</t>
  </si>
  <si>
    <t>031BA0E3</t>
  </si>
  <si>
    <t>3900A0E3</t>
  </si>
  <si>
    <t>A8B6FEEA</t>
  </si>
  <si>
    <t>beq #0xd5664</t>
  </si>
  <si>
    <t>no effect</t>
  </si>
  <si>
    <t>don't bother doing anything</t>
  </si>
  <si>
    <t>7 = neutral</t>
  </si>
  <si>
    <t>0400000A</t>
  </si>
  <si>
    <t>070050E3</t>
  </si>
  <si>
    <t>Diversion</t>
  </si>
  <si>
    <t>nop</t>
  </si>
  <si>
    <t>66% reduction for SE</t>
  </si>
  <si>
    <t>95% else</t>
  </si>
  <si>
    <t>bx lr</t>
  </si>
  <si>
    <t>AC0A0000</t>
  </si>
  <si>
    <t>340F0000</t>
  </si>
  <si>
    <t>ldrhi r1, [pc, #4]</t>
  </si>
  <si>
    <t>ldrls r1, [pc, #4]</t>
  </si>
  <si>
    <t>04109F85</t>
  </si>
  <si>
    <t>04109F95</t>
  </si>
  <si>
    <t>1EFF2FE1</t>
  </si>
  <si>
    <t>000FCF88</t>
  </si>
  <si>
    <t>4C9E00EB</t>
  </si>
  <si>
    <t>A9B6FEEA</t>
  </si>
  <si>
    <t>00F020E3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</si>
</sst>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G27"/>
  <sheetViews>
    <sheetView tabSelected="1" zoomScaleNormal="100" workbookViewId="0">
      <pane ySplit="1" topLeftCell="A2" activePane="bottomLeft" state="frozen"/>
      <selection pane="bottomLeft" activeCell="D8" sqref="D8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8.1328125" customWidth="1"/>
    <col min="4" max="4" width="24" customWidth="1"/>
    <col min="9" max="11" width="2.33203125" bestFit="1" customWidth="1"/>
  </cols>
  <sheetData>
    <row r="1" spans="1:7" x14ac:dyDescent="0.45">
      <c r="A1" s="4" t="s">
        <v>18</v>
      </c>
      <c r="B1" s="4" t="s">
        <v>17</v>
      </c>
      <c r="C1" s="4" t="s">
        <v>16</v>
      </c>
      <c r="D1" s="4" t="s">
        <v>15</v>
      </c>
    </row>
    <row r="2" spans="1:7" x14ac:dyDescent="0.45">
      <c r="A2" s="4" t="s">
        <v>14</v>
      </c>
      <c r="B2" s="4"/>
      <c r="C2" s="4"/>
      <c r="D2" s="4"/>
    </row>
    <row r="3" spans="1:7" x14ac:dyDescent="0.45">
      <c r="A3" s="3" t="s">
        <v>21</v>
      </c>
      <c r="B3" t="s">
        <v>13</v>
      </c>
      <c r="C3" t="s">
        <v>12</v>
      </c>
    </row>
    <row r="4" spans="1:7" x14ac:dyDescent="0.45">
      <c r="A4" t="str">
        <f t="shared" ref="A4:A19" si="0">DEC2HEX(HEX2DEC(A3)+4,8)</f>
        <v>000D5628</v>
      </c>
      <c r="B4" t="s">
        <v>11</v>
      </c>
      <c r="C4" t="s">
        <v>10</v>
      </c>
    </row>
    <row r="5" spans="1:7" x14ac:dyDescent="0.45">
      <c r="A5" t="str">
        <f t="shared" si="0"/>
        <v>000D562C</v>
      </c>
      <c r="B5" t="s">
        <v>9</v>
      </c>
      <c r="C5" t="s">
        <v>8</v>
      </c>
    </row>
    <row r="6" spans="1:7" x14ac:dyDescent="0.45">
      <c r="A6" t="str">
        <f t="shared" si="0"/>
        <v>000D5630</v>
      </c>
      <c r="B6" t="s">
        <v>30</v>
      </c>
      <c r="C6" t="s">
        <v>5</v>
      </c>
    </row>
    <row r="7" spans="1:7" x14ac:dyDescent="0.45">
      <c r="A7" t="str">
        <f t="shared" si="0"/>
        <v>000D5634</v>
      </c>
      <c r="B7" s="3" t="s">
        <v>7</v>
      </c>
      <c r="C7" t="s">
        <v>6</v>
      </c>
    </row>
    <row r="8" spans="1:7" x14ac:dyDescent="0.45">
      <c r="A8" t="str">
        <f t="shared" si="0"/>
        <v>000D5638</v>
      </c>
      <c r="B8" s="3" t="s">
        <v>31</v>
      </c>
      <c r="C8" t="s">
        <v>22</v>
      </c>
      <c r="E8" s="2"/>
      <c r="F8" s="2"/>
    </row>
    <row r="9" spans="1:7" x14ac:dyDescent="0.45">
      <c r="A9" t="str">
        <f t="shared" si="0"/>
        <v>000D563C</v>
      </c>
      <c r="B9" s="1" t="s">
        <v>32</v>
      </c>
      <c r="C9" s="2" t="s">
        <v>23</v>
      </c>
      <c r="E9" s="2"/>
      <c r="F9" s="2"/>
    </row>
    <row r="10" spans="1:7" x14ac:dyDescent="0.45">
      <c r="A10" t="str">
        <f t="shared" si="0"/>
        <v>000D5640</v>
      </c>
      <c r="B10" s="1" t="s">
        <v>33</v>
      </c>
      <c r="C10" t="s">
        <v>5</v>
      </c>
      <c r="E10" s="2"/>
      <c r="F10" s="2"/>
    </row>
    <row r="11" spans="1:7" x14ac:dyDescent="0.45">
      <c r="A11" t="str">
        <f t="shared" si="0"/>
        <v>000D5644</v>
      </c>
      <c r="B11" s="1" t="s">
        <v>34</v>
      </c>
      <c r="C11" s="2" t="s">
        <v>24</v>
      </c>
      <c r="E11" s="2"/>
      <c r="F11" s="2"/>
    </row>
    <row r="12" spans="1:7" x14ac:dyDescent="0.45">
      <c r="A12" t="str">
        <f t="shared" si="0"/>
        <v>000D5648</v>
      </c>
      <c r="B12" s="1" t="s">
        <v>4</v>
      </c>
      <c r="C12" t="s">
        <v>19</v>
      </c>
      <c r="D12" t="s">
        <v>42</v>
      </c>
      <c r="F12" s="2"/>
    </row>
    <row r="13" spans="1:7" x14ac:dyDescent="0.45">
      <c r="A13" t="str">
        <f t="shared" si="0"/>
        <v>000D564C</v>
      </c>
      <c r="B13" s="1" t="s">
        <v>45</v>
      </c>
      <c r="C13" s="2" t="s">
        <v>41</v>
      </c>
      <c r="D13" t="s">
        <v>43</v>
      </c>
      <c r="E13" s="2"/>
      <c r="F13" s="2"/>
    </row>
    <row r="14" spans="1:7" x14ac:dyDescent="0.45">
      <c r="A14" t="str">
        <f t="shared" si="0"/>
        <v>000D5650</v>
      </c>
      <c r="B14" s="3" t="s">
        <v>60</v>
      </c>
      <c r="C14" t="str">
        <f>_xlfn.CONCAT("bl 0x",A22)</f>
        <v>bl 0x000FCF88</v>
      </c>
    </row>
    <row r="15" spans="1:7" x14ac:dyDescent="0.45">
      <c r="A15" t="str">
        <f t="shared" si="0"/>
        <v>000D5654</v>
      </c>
      <c r="B15" s="3" t="s">
        <v>39</v>
      </c>
      <c r="C15" s="2" t="s">
        <v>28</v>
      </c>
      <c r="E15">
        <f>2/3</f>
        <v>0.66666666666666663</v>
      </c>
      <c r="F15" t="str">
        <f>DEC2HEX(MROUND(E15*4096,4))</f>
        <v>AAC</v>
      </c>
      <c r="G15">
        <f>HEX2DEC(F15)/4096</f>
        <v>0.6669921875</v>
      </c>
    </row>
    <row r="16" spans="1:7" x14ac:dyDescent="0.45">
      <c r="A16" t="str">
        <f t="shared" si="0"/>
        <v>000D5658</v>
      </c>
      <c r="B16" s="3" t="s">
        <v>3</v>
      </c>
      <c r="C16" s="2" t="s">
        <v>2</v>
      </c>
      <c r="G16">
        <f>G15*2</f>
        <v>1.333984375</v>
      </c>
    </row>
    <row r="17" spans="1:7" x14ac:dyDescent="0.45">
      <c r="A17" t="str">
        <f t="shared" si="0"/>
        <v>000D565C</v>
      </c>
      <c r="B17" s="3" t="s">
        <v>61</v>
      </c>
      <c r="C17" s="2" t="s">
        <v>29</v>
      </c>
      <c r="G17">
        <f>G15*4</f>
        <v>2.66796875</v>
      </c>
    </row>
    <row r="18" spans="1:7" x14ac:dyDescent="0.45">
      <c r="A18" t="str">
        <f t="shared" si="0"/>
        <v>000D5660</v>
      </c>
      <c r="B18" s="3" t="s">
        <v>62</v>
      </c>
      <c r="C18" t="s">
        <v>48</v>
      </c>
    </row>
    <row r="19" spans="1:7" x14ac:dyDescent="0.45">
      <c r="A19" t="str">
        <f t="shared" si="0"/>
        <v>000D5664</v>
      </c>
      <c r="B19" s="1" t="s">
        <v>1</v>
      </c>
      <c r="C19" s="2" t="s">
        <v>0</v>
      </c>
      <c r="D19" s="1"/>
    </row>
    <row r="21" spans="1:7" x14ac:dyDescent="0.45">
      <c r="A21" s="4" t="s">
        <v>47</v>
      </c>
    </row>
    <row r="22" spans="1:7" x14ac:dyDescent="0.45">
      <c r="A22" s="3" t="s">
        <v>59</v>
      </c>
      <c r="B22" s="3" t="s">
        <v>46</v>
      </c>
      <c r="C22" t="s">
        <v>20</v>
      </c>
      <c r="D22" t="s">
        <v>44</v>
      </c>
    </row>
    <row r="23" spans="1:7" x14ac:dyDescent="0.45">
      <c r="A23" t="str">
        <f t="shared" ref="A23:A31" si="1">DEC2HEX(HEX2DEC(A22)+4,8)</f>
        <v>000FCF8C</v>
      </c>
      <c r="B23" t="s">
        <v>56</v>
      </c>
      <c r="C23" t="s">
        <v>54</v>
      </c>
      <c r="D23" t="s">
        <v>49</v>
      </c>
    </row>
    <row r="24" spans="1:7" x14ac:dyDescent="0.45">
      <c r="A24" t="str">
        <f t="shared" si="1"/>
        <v>000FCF90</v>
      </c>
      <c r="B24" t="s">
        <v>57</v>
      </c>
      <c r="C24" t="s">
        <v>55</v>
      </c>
      <c r="D24" t="s">
        <v>50</v>
      </c>
    </row>
    <row r="25" spans="1:7" x14ac:dyDescent="0.45">
      <c r="A25" t="str">
        <f t="shared" si="1"/>
        <v>000FCF94</v>
      </c>
      <c r="B25" t="s">
        <v>58</v>
      </c>
      <c r="C25" t="s">
        <v>51</v>
      </c>
    </row>
    <row r="26" spans="1:7" x14ac:dyDescent="0.45">
      <c r="A26" t="str">
        <f t="shared" si="1"/>
        <v>000FCF98</v>
      </c>
      <c r="B26" t="s">
        <v>52</v>
      </c>
    </row>
    <row r="27" spans="1:7" x14ac:dyDescent="0.45">
      <c r="A27" t="str">
        <f t="shared" si="1"/>
        <v>000FCF9C</v>
      </c>
      <c r="B27" t="s">
        <v>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19"/>
  <sheetViews>
    <sheetView zoomScaleNormal="100" workbookViewId="0">
      <pane ySplit="1" topLeftCell="A2" activePane="bottomLeft" state="frozen"/>
      <selection pane="bottomLeft" activeCell="C17" sqref="C17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1.73046875" bestFit="1" customWidth="1"/>
    <col min="4" max="4" width="24" customWidth="1"/>
    <col min="9" max="11" width="2.33203125" bestFit="1" customWidth="1"/>
  </cols>
  <sheetData>
    <row r="1" spans="1:6" x14ac:dyDescent="0.45">
      <c r="A1" s="4" t="s">
        <v>18</v>
      </c>
      <c r="B1" s="4" t="s">
        <v>17</v>
      </c>
      <c r="C1" s="4" t="s">
        <v>16</v>
      </c>
      <c r="D1" s="4" t="s">
        <v>15</v>
      </c>
    </row>
    <row r="2" spans="1:6" x14ac:dyDescent="0.45">
      <c r="A2" s="4" t="s">
        <v>14</v>
      </c>
      <c r="B2" s="4"/>
      <c r="C2" s="4"/>
      <c r="D2" s="4"/>
    </row>
    <row r="3" spans="1:6" x14ac:dyDescent="0.45">
      <c r="A3" s="3" t="s">
        <v>21</v>
      </c>
      <c r="B3" t="s">
        <v>13</v>
      </c>
      <c r="C3" t="s">
        <v>12</v>
      </c>
    </row>
    <row r="4" spans="1:6" x14ac:dyDescent="0.45">
      <c r="A4" t="str">
        <f t="shared" ref="A4:A19" si="0">DEC2HEX(HEX2DEC(A3)+4,8)</f>
        <v>000D5628</v>
      </c>
      <c r="B4" t="s">
        <v>11</v>
      </c>
      <c r="C4" t="s">
        <v>10</v>
      </c>
    </row>
    <row r="5" spans="1:6" x14ac:dyDescent="0.45">
      <c r="A5" t="str">
        <f t="shared" si="0"/>
        <v>000D562C</v>
      </c>
      <c r="B5" t="s">
        <v>9</v>
      </c>
      <c r="C5" t="s">
        <v>8</v>
      </c>
    </row>
    <row r="6" spans="1:6" x14ac:dyDescent="0.45">
      <c r="A6" t="str">
        <f t="shared" si="0"/>
        <v>000D5630</v>
      </c>
      <c r="B6" t="s">
        <v>30</v>
      </c>
      <c r="C6" t="s">
        <v>5</v>
      </c>
    </row>
    <row r="7" spans="1:6" x14ac:dyDescent="0.45">
      <c r="A7" t="str">
        <f t="shared" si="0"/>
        <v>000D5634</v>
      </c>
      <c r="B7" s="3" t="s">
        <v>7</v>
      </c>
      <c r="C7" t="s">
        <v>6</v>
      </c>
    </row>
    <row r="8" spans="1:6" x14ac:dyDescent="0.45">
      <c r="A8" t="str">
        <f t="shared" si="0"/>
        <v>000D5638</v>
      </c>
      <c r="B8" s="3" t="s">
        <v>31</v>
      </c>
      <c r="C8" t="s">
        <v>22</v>
      </c>
      <c r="E8" s="2"/>
      <c r="F8" s="2"/>
    </row>
    <row r="9" spans="1:6" x14ac:dyDescent="0.45">
      <c r="A9" t="str">
        <f t="shared" si="0"/>
        <v>000D563C</v>
      </c>
      <c r="B9" s="1" t="s">
        <v>32</v>
      </c>
      <c r="C9" s="2" t="s">
        <v>23</v>
      </c>
      <c r="E9" s="2"/>
      <c r="F9" s="2"/>
    </row>
    <row r="10" spans="1:6" x14ac:dyDescent="0.45">
      <c r="A10" t="str">
        <f t="shared" si="0"/>
        <v>000D5640</v>
      </c>
      <c r="B10" s="1" t="s">
        <v>33</v>
      </c>
      <c r="C10" t="s">
        <v>5</v>
      </c>
      <c r="E10" s="2"/>
      <c r="F10" s="2"/>
    </row>
    <row r="11" spans="1:6" x14ac:dyDescent="0.45">
      <c r="A11" t="str">
        <f t="shared" si="0"/>
        <v>000D5644</v>
      </c>
      <c r="B11" s="1" t="s">
        <v>34</v>
      </c>
      <c r="C11" s="2" t="s">
        <v>24</v>
      </c>
      <c r="E11" s="2"/>
      <c r="F11" s="2"/>
    </row>
    <row r="12" spans="1:6" x14ac:dyDescent="0.45">
      <c r="A12" t="str">
        <f t="shared" si="0"/>
        <v>000D5648</v>
      </c>
      <c r="B12" s="1" t="s">
        <v>35</v>
      </c>
      <c r="C12" t="s">
        <v>25</v>
      </c>
      <c r="F12" s="2"/>
    </row>
    <row r="13" spans="1:6" x14ac:dyDescent="0.45">
      <c r="A13" t="str">
        <f t="shared" si="0"/>
        <v>000D564C</v>
      </c>
      <c r="B13" s="1" t="s">
        <v>36</v>
      </c>
      <c r="C13" s="2" t="s">
        <v>26</v>
      </c>
      <c r="E13" s="2"/>
      <c r="F13" s="2"/>
    </row>
    <row r="14" spans="1:6" x14ac:dyDescent="0.45">
      <c r="A14" t="str">
        <f t="shared" si="0"/>
        <v>000D5650</v>
      </c>
      <c r="B14" t="s">
        <v>37</v>
      </c>
      <c r="C14" s="2" t="s">
        <v>22</v>
      </c>
    </row>
    <row r="15" spans="1:6" x14ac:dyDescent="0.45">
      <c r="A15" t="str">
        <f t="shared" si="0"/>
        <v>000D5654</v>
      </c>
      <c r="B15" s="3" t="s">
        <v>3</v>
      </c>
      <c r="C15" s="2" t="s">
        <v>2</v>
      </c>
    </row>
    <row r="16" spans="1:6" x14ac:dyDescent="0.45">
      <c r="A16" t="str">
        <f t="shared" si="0"/>
        <v>000D5658</v>
      </c>
      <c r="B16" s="3" t="s">
        <v>38</v>
      </c>
      <c r="C16" s="2" t="s">
        <v>27</v>
      </c>
    </row>
    <row r="17" spans="1:4" x14ac:dyDescent="0.45">
      <c r="A17" t="str">
        <f t="shared" si="0"/>
        <v>000D565C</v>
      </c>
      <c r="B17" s="3" t="s">
        <v>39</v>
      </c>
      <c r="C17" s="2" t="s">
        <v>28</v>
      </c>
    </row>
    <row r="18" spans="1:4" x14ac:dyDescent="0.45">
      <c r="A18" t="str">
        <f t="shared" si="0"/>
        <v>000D5660</v>
      </c>
      <c r="B18" s="3" t="s">
        <v>40</v>
      </c>
      <c r="C18" s="2" t="s">
        <v>29</v>
      </c>
    </row>
    <row r="19" spans="1:4" x14ac:dyDescent="0.45">
      <c r="A19" t="str">
        <f t="shared" si="0"/>
        <v>000D5664</v>
      </c>
      <c r="B19" s="1" t="s">
        <v>1</v>
      </c>
      <c r="C19" s="2" t="s">
        <v>0</v>
      </c>
      <c r="D1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2025-03-16T16:59:10Z</dcterms:modified>
</cp:coreProperties>
</file>